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г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fullPrecision="0" calcOnSave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<sst xmlns="http://schemas.openxmlformats.org/spreadsheetml/2006/main" count="87" uniqueCount="81">
  <si>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</si>
  <si>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</si>
  <si>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</si>
  <si>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</si>
  <si>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</si>
  <si>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</si>
  <si>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</si>
  <si>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</si>
  <si>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</si>
  <si>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</si>
  <si>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</si>
  <si>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</si>
  <si>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</si>
  <si>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</si>
  <si>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</si>
  <si>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</si>
  <si>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</si>
  <si>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</si>
  <si>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</si>
  <si>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</si>
  <si>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</si>
  <si>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</si>
  <si>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</si>
  <si>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</si>
  <si>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</si>
  <si>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</si>
  <si>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</si>
  <si>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</si>
  <si>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</si>
  <si>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</si>
  <si>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</si>
  <si>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</si>
  <si>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</si>
  <si>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</si>
  <si>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</si>
  <si>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</si>
  <si>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</si>
  <si>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</si>
  <si>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</si>
  <si>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</si>
  <si>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</si>
  <si>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</si>
  <si>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</si>
  <si>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</si>
  <si>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</si>
  <si>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</si>
  <si>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</si>
  <si>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</si>
  <si>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</si>
  <si>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</si>
  <si>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</si>
  <si>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</si>
  <si>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</si>
  <si>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</si>
  <si>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</si>
  <si>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</si>
  <si>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</si>
  <si>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</si>
  <si>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</si>
  <si>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</si>
  <si>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</si>
  <si>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</si>
  <si>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</si>
  <si>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</si>
  <si>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</si>
  <si>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</si>
  <si>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</si>
  <si>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</si>
  <si>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</si>
  <si>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</si>
  <si>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</si>
  <si>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</si>
  <si>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</si>
  <si>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</si>
  <si>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</si>
  <si>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</si>
  <si>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Приказ Мосэкспертиза №80 от 29.08.2014</t>
  </si>
  <si>
    <t>Строительство ВЛ-0,4кВ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</si>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</sst>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10" zoomScale="80" zoomScaleNormal="80" zoomScaleSheetLayoutView="80" workbookViewId="0">
      <selection activeCell="D26" sqref="D26:E26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5.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64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65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68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80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77</v>
      </c>
      <c r="D26" s="50">
        <v>71.98</v>
      </c>
      <c r="E26" s="50">
        <v>9.17</v>
      </c>
      <c r="F26" s="50"/>
      <c r="G26" s="35"/>
      <c r="H26" s="36">
        <f t="shared" ref="H26" si="1">SUM(D26:G26)</f>
        <v>81.150000000000006</v>
      </c>
    </row>
    <row r="27" spans="1:8" s="6" customFormat="1" hidden="1" x14ac:dyDescent="0.25">
      <c r="A27" s="27">
        <v>2</v>
      </c>
      <c r="B27" s="27" t="s">
        <v>44</v>
      </c>
      <c r="C27" s="47" t="s">
        <v>75</v>
      </c>
      <c r="D27" s="50"/>
      <c r="E27" s="50"/>
      <c r="F27" s="50"/>
      <c r="G27" s="35"/>
      <c r="H27" s="36">
        <f t="shared" ref="H27" si="2">SUM(D27:G27)</f>
        <v>0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71.98</v>
      </c>
      <c r="E32" s="11">
        <f t="shared" ref="E32:G32" si="5">SUM(E25:E31)</f>
        <v>9.17</v>
      </c>
      <c r="F32" s="11">
        <f t="shared" si="5"/>
        <v>0</v>
      </c>
      <c r="G32" s="11">
        <f t="shared" si="5"/>
        <v>0</v>
      </c>
      <c r="H32" s="11">
        <f>SUM(H25:H31)</f>
        <v>81.150000000000006</v>
      </c>
    </row>
    <row r="33" spans="1:8" s="8" customFormat="1" x14ac:dyDescent="0.25">
      <c r="A33" s="58" t="s">
        <v>7</v>
      </c>
      <c r="B33" s="59"/>
      <c r="C33" s="60"/>
      <c r="D33" s="11">
        <f>D23+D32</f>
        <v>71.98</v>
      </c>
      <c r="E33" s="11">
        <f>E23+E32</f>
        <v>9.17</v>
      </c>
      <c r="F33" s="11">
        <f>F23+F32</f>
        <v>0</v>
      </c>
      <c r="G33" s="11">
        <f>G23+G32</f>
        <v>0</v>
      </c>
      <c r="H33" s="11">
        <f>H23+H32</f>
        <v>81.150000000000006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2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71.98</v>
      </c>
      <c r="E37" s="11">
        <f t="shared" ref="E37:G37" si="7">E33+E36</f>
        <v>9.17</v>
      </c>
      <c r="F37" s="11">
        <f t="shared" si="7"/>
        <v>0</v>
      </c>
      <c r="G37" s="11">
        <f t="shared" si="7"/>
        <v>0</v>
      </c>
      <c r="H37" s="11">
        <f>H33+H36</f>
        <v>81.150000000000006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3</v>
      </c>
      <c r="B41" s="40" t="s">
        <v>41</v>
      </c>
      <c r="C41" s="43" t="s">
        <v>72</v>
      </c>
      <c r="D41" s="35"/>
      <c r="E41" s="35"/>
      <c r="F41" s="35"/>
      <c r="G41" s="50"/>
      <c r="H41" s="36">
        <f>G41</f>
        <v>0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</v>
      </c>
      <c r="H46" s="44">
        <f>SUM(H39:H45)</f>
        <v>0</v>
      </c>
    </row>
    <row r="47" spans="1:8" s="6" customFormat="1" x14ac:dyDescent="0.25">
      <c r="A47" s="58" t="s">
        <v>10</v>
      </c>
      <c r="B47" s="59"/>
      <c r="C47" s="60"/>
      <c r="D47" s="45">
        <f>D37+D46</f>
        <v>71.98</v>
      </c>
      <c r="E47" s="45">
        <f>E37+E46</f>
        <v>9.17</v>
      </c>
      <c r="F47" s="45">
        <f>F37+F46</f>
        <v>0</v>
      </c>
      <c r="G47" s="45">
        <f>G37+G46</f>
        <v>0</v>
      </c>
      <c r="H47" s="45">
        <f>H37+H46</f>
        <v>81.150000000000006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4</v>
      </c>
      <c r="B49" s="43" t="s">
        <v>76</v>
      </c>
      <c r="C49" s="47" t="s">
        <v>38</v>
      </c>
      <c r="D49" s="35"/>
      <c r="E49" s="35"/>
      <c r="F49" s="35"/>
      <c r="G49" s="35">
        <f>0.0214*H47</f>
        <v>1.74</v>
      </c>
      <c r="H49" s="36">
        <f t="shared" ref="H49:H51" si="11">SUM(D49:G49)</f>
        <v>1.74</v>
      </c>
    </row>
    <row r="50" spans="1:8" s="6" customFormat="1" ht="115.5" customHeight="1" x14ac:dyDescent="0.25">
      <c r="A50" s="42">
        <v>5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4.95</v>
      </c>
      <c r="H50" s="36">
        <f t="shared" si="11"/>
        <v>4.95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6.69</v>
      </c>
      <c r="H51" s="10">
        <f t="shared" si="11"/>
        <v>6.69</v>
      </c>
    </row>
    <row r="52" spans="1:8" s="6" customFormat="1" x14ac:dyDescent="0.25">
      <c r="A52" s="58" t="s">
        <v>13</v>
      </c>
      <c r="B52" s="59"/>
      <c r="C52" s="60"/>
      <c r="D52" s="11">
        <f>D47+D51</f>
        <v>71.98</v>
      </c>
      <c r="E52" s="11">
        <f>E47+E51</f>
        <v>9.17</v>
      </c>
      <c r="F52" s="11">
        <f>F47+F51</f>
        <v>0</v>
      </c>
      <c r="G52" s="11">
        <f>G47+G51</f>
        <v>6.69</v>
      </c>
      <c r="H52" s="11">
        <f>H47+H51</f>
        <v>87.84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6</v>
      </c>
      <c r="B54" s="27" t="s">
        <v>54</v>
      </c>
      <c r="C54" s="46" t="s">
        <v>55</v>
      </c>
      <c r="D54" s="35"/>
      <c r="E54" s="35"/>
      <c r="F54" s="35"/>
      <c r="G54" s="51">
        <v>44.93</v>
      </c>
      <c r="H54" s="36">
        <f t="shared" ref="H54:H55" si="12">SUM(D54:G54)</f>
        <v>44.93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44.93</v>
      </c>
      <c r="H56" s="45">
        <f>SUM(H54:H55)</f>
        <v>44.93</v>
      </c>
    </row>
    <row r="57" spans="1:8" s="6" customFormat="1" x14ac:dyDescent="0.25">
      <c r="A57" s="58" t="s">
        <v>16</v>
      </c>
      <c r="B57" s="59"/>
      <c r="C57" s="60"/>
      <c r="D57" s="45">
        <f>D52+D56</f>
        <v>71.98</v>
      </c>
      <c r="E57" s="45">
        <f t="shared" ref="E57:G57" si="13">E52+E56</f>
        <v>9.17</v>
      </c>
      <c r="F57" s="45">
        <f t="shared" si="13"/>
        <v>0</v>
      </c>
      <c r="G57" s="45">
        <f t="shared" si="13"/>
        <v>51.62</v>
      </c>
      <c r="H57" s="45">
        <f>H56+H52</f>
        <v>132.77000000000001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40.5" customHeight="1" x14ac:dyDescent="0.25">
      <c r="A59" s="27">
        <v>7</v>
      </c>
      <c r="B59" s="43" t="s">
        <v>70</v>
      </c>
      <c r="C59" s="47" t="s">
        <v>39</v>
      </c>
      <c r="D59" s="35">
        <f>0.03*D57</f>
        <v>2.16</v>
      </c>
      <c r="E59" s="35">
        <f>0.03*E57</f>
        <v>0.28000000000000003</v>
      </c>
      <c r="F59" s="35">
        <f>0.03*F57</f>
        <v>0</v>
      </c>
      <c r="G59" s="35">
        <f>0.03*G57</f>
        <v>1.55</v>
      </c>
      <c r="H59" s="36">
        <f t="shared" ref="H59" si="14">SUM(D59:G59)</f>
        <v>3.99</v>
      </c>
    </row>
    <row r="60" spans="1:8" s="6" customFormat="1" x14ac:dyDescent="0.25">
      <c r="A60" s="28"/>
      <c r="B60" s="28"/>
      <c r="C60" s="48" t="s">
        <v>32</v>
      </c>
      <c r="D60" s="49">
        <f>SUM(D59:D59)</f>
        <v>2.16</v>
      </c>
      <c r="E60" s="49">
        <f>SUM(E59:E59)</f>
        <v>0.28000000000000003</v>
      </c>
      <c r="F60" s="49">
        <f>SUM(F59:F59)</f>
        <v>0</v>
      </c>
      <c r="G60" s="49">
        <f>SUM(G59:G59)</f>
        <v>1.55</v>
      </c>
      <c r="H60" s="49">
        <f>SUM(H59:H59)</f>
        <v>3.99</v>
      </c>
    </row>
    <row r="61" spans="1:8" s="6" customFormat="1" x14ac:dyDescent="0.25">
      <c r="A61" s="28"/>
      <c r="B61" s="28"/>
      <c r="C61" s="28" t="s">
        <v>33</v>
      </c>
      <c r="D61" s="53">
        <f>D57+D60</f>
        <v>74.14</v>
      </c>
      <c r="E61" s="53">
        <f>E57+E60</f>
        <v>9.4499999999999993</v>
      </c>
      <c r="F61" s="53">
        <f>F57+F60</f>
        <v>0</v>
      </c>
      <c r="G61" s="53">
        <f>G57+G60</f>
        <v>53.17</v>
      </c>
      <c r="H61" s="53">
        <f>H57+H60</f>
        <v>136.76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8</v>
      </c>
      <c r="B63" s="54" t="s">
        <v>73</v>
      </c>
      <c r="C63" s="55" t="s">
        <v>74</v>
      </c>
      <c r="D63" s="32">
        <f>0.22*D61</f>
        <v>16.309999999999999</v>
      </c>
      <c r="E63" s="32">
        <f t="shared" ref="E63:G63" si="15">0.22*E61</f>
        <v>2.08</v>
      </c>
      <c r="F63" s="32">
        <f t="shared" si="15"/>
        <v>0</v>
      </c>
      <c r="G63" s="32">
        <f t="shared" si="15"/>
        <v>11.7</v>
      </c>
      <c r="H63" s="11">
        <f t="shared" ref="H63" si="16">SUM(D63:G63)</f>
        <v>30.09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16.309999999999999</v>
      </c>
      <c r="E64" s="11">
        <f>SUM(E63:E63)</f>
        <v>2.08</v>
      </c>
      <c r="F64" s="11">
        <f>SUM(F63:F63)</f>
        <v>0</v>
      </c>
      <c r="G64" s="11">
        <f>SUM(G63:G63)</f>
        <v>11.7</v>
      </c>
      <c r="H64" s="11">
        <f>SUM(H63:H63)</f>
        <v>30.09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90.45</v>
      </c>
      <c r="E65" s="11">
        <f>E61+E64</f>
        <v>11.53</v>
      </c>
      <c r="F65" s="11">
        <f>F61+F64</f>
        <v>0</v>
      </c>
      <c r="G65" s="11">
        <f>G61+G64</f>
        <v>64.87</v>
      </c>
      <c r="H65" s="12">
        <f>H61+H64</f>
        <v>166.85</v>
      </c>
    </row>
    <row r="66" spans="1:8" s="6" customFormat="1" x14ac:dyDescent="0.25"/>
    <row r="67" spans="1:8" s="20" customFormat="1" ht="18.75" x14ac:dyDescent="0.3">
      <c r="B67" s="21"/>
      <c r="C67" s="21" t="s">
        <v>78</v>
      </c>
      <c r="D67" s="56"/>
      <c r="E67" s="22"/>
      <c r="F67" s="52"/>
      <c r="G67" s="20" t="s">
        <v>79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2026-06-03T12:10:31Z</dcterms:modified>
</cp:coreProperties>
</file>